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DAD SEGURIDAD PATRIMONIAL TALARA\REQUISITO INGRESO PERSONAL-VEHICULAR CONTRATISTAS\REQ. INGRESO PERSONAL 2021 VALIDADO POR SSMM\"/>
    </mc:Choice>
  </mc:AlternateContent>
  <xr:revisionPtr revIDLastSave="0" documentId="13_ncr:1_{23F9A839-906B-40EA-9216-DCE7F1CEAFB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rmato validación doctos covid" sheetId="2" r:id="rId1"/>
    <sheet name="Hoja2" sheetId="4" r:id="rId2"/>
    <sheet name="Hoja1" sheetId="3" r:id="rId3"/>
  </sheets>
  <definedNames>
    <definedName name="_xlnm._FilterDatabase" localSheetId="0" hidden="1">'formato validación doctos covid'!$A$19:$T$22</definedName>
    <definedName name="_xlnm.Print_Area" localSheetId="0">'formato validación doctos covid'!$A$2:$S$30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7" i="2" l="1"/>
  <c r="W23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U10" i="2" l="1"/>
  <c r="U11" i="2"/>
  <c r="V11" i="2"/>
  <c r="V10" i="2"/>
  <c r="T11" i="2"/>
  <c r="T10" i="2"/>
  <c r="V9" i="2"/>
  <c r="U9" i="2"/>
  <c r="T9" i="2"/>
  <c r="U8" i="2"/>
  <c r="V8" i="2"/>
  <c r="T8" i="2"/>
  <c r="V7" i="2"/>
  <c r="U7" i="2"/>
  <c r="W22" i="2" l="1"/>
  <c r="R22" i="2" s="1"/>
  <c r="W21" i="2"/>
  <c r="R21" i="2" s="1"/>
  <c r="W20" i="2"/>
  <c r="R20" i="2" s="1"/>
  <c r="R23" i="2" l="1"/>
  <c r="P22" i="2" l="1"/>
  <c r="Q22" i="2" s="1"/>
  <c r="P21" i="2"/>
  <c r="Q21" i="2" s="1"/>
  <c r="P20" i="2"/>
  <c r="Q20" i="2" s="1"/>
</calcChain>
</file>

<file path=xl/sharedStrings.xml><?xml version="1.0" encoding="utf-8"?>
<sst xmlns="http://schemas.openxmlformats.org/spreadsheetml/2006/main" count="25" uniqueCount="25">
  <si>
    <t>1. LEYENDA</t>
  </si>
  <si>
    <t>Plan COVID-19 (aprobado por Comité SST y con información de clasificación del riesgo y/o exposición de sus puestos de trabajo).</t>
  </si>
  <si>
    <t>Evidencia de envío del Plan COVID-19 al MINSA (fecha y destinatarios legibles).</t>
  </si>
  <si>
    <t>Correo de envío a PETROPERÚ del "Informe Resumen Digital de Evaluación COVID-19", realizado por el Personal de Salud del CONTRATISTA (fecha y destinatarios legibles).</t>
  </si>
  <si>
    <t>Carta del representante legal del Contratista (en caso de ingreso de personal del grupo de riesgo).</t>
  </si>
  <si>
    <t>Evidencia de aprobación del Personal en Charla de Prevención y Protección contra el COVID-19, dictada por CONTRATISTA (incluir firma y nombre completo del responsable de la charla y del reponsable HSE del CONTRATISTA).</t>
  </si>
  <si>
    <t>2. UBICACIÓN</t>
  </si>
  <si>
    <t>ILO</t>
  </si>
  <si>
    <t>GESTION DE CONTRATOS</t>
  </si>
  <si>
    <t>ITEM</t>
  </si>
  <si>
    <t>CONTRATISTA</t>
  </si>
  <si>
    <t>N° DE CONTRATO</t>
  </si>
  <si>
    <t>NOMBRE DEL CONTRATO</t>
  </si>
  <si>
    <t>ADMINISTRADOR DE CONTRATO</t>
  </si>
  <si>
    <t xml:space="preserve">CONTACTO </t>
  </si>
  <si>
    <t>TELEFONO / CORREO</t>
  </si>
  <si>
    <t>LEYENDA</t>
  </si>
  <si>
    <t>SCORE</t>
  </si>
  <si>
    <t>%</t>
  </si>
  <si>
    <t>OBSERV.</t>
  </si>
  <si>
    <t>INSTALACIÓN</t>
  </si>
  <si>
    <t>TALARA ( REFINERÍA  &amp; PLANTA DE VENTAS)</t>
  </si>
  <si>
    <t>SERVICIO INTEGRAL DE VGILANCIA MÉDICA CONTRA EL COVID-19 EN PETROPERU S.A</t>
  </si>
  <si>
    <t>Firma y Nombre del Administrdor de Contrato / Servicio / Obra</t>
  </si>
  <si>
    <t>ESTATUS DOCUMENTACIÓN COVID 
GESTIÓN DE CONTRATOS -SERVICIO BIOSEGURIDAD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</si>
</sst>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FF0000"/>
      <name val="Calibri"/>
      <family val="2"/>
      <scheme val="minor"/>
    </font>
    <font>
      <sz val="16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sz val="2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/>
    </xf>
    <xf numFmtId="0" fontId="2" fillId="2" borderId="0" xfId="0" applyFont="1" applyFill="1"/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9" fillId="2" borderId="0" xfId="0" applyFont="1" applyFill="1"/>
    <xf numFmtId="0" fontId="3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/>
    </xf>
    <xf numFmtId="0" fontId="2" fillId="0" borderId="0" xfId="0" applyFont="1" applyFill="1"/>
    <xf numFmtId="0" fontId="0" fillId="2" borderId="0" xfId="0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2" fillId="0" borderId="0" xfId="0" applyFont="1"/>
    <xf numFmtId="0" fontId="0" fillId="2" borderId="0" xfId="0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0" fillId="2" borderId="12" xfId="0" applyFill="1" applyBorder="1" applyAlignment="1">
      <alignment wrapText="1"/>
    </xf>
    <xf numFmtId="0" fontId="0" fillId="2" borderId="12" xfId="0" applyFill="1" applyBorder="1"/>
    <xf numFmtId="164" fontId="0" fillId="2" borderId="0" xfId="0" applyNumberFormat="1" applyFill="1" applyBorder="1" applyAlignment="1">
      <alignment horizontal="center" vertical="center"/>
    </xf>
    <xf numFmtId="0" fontId="12" fillId="2" borderId="0" xfId="0" applyFont="1" applyFill="1"/>
    <xf numFmtId="0" fontId="13" fillId="2" borderId="0" xfId="0" applyFont="1" applyFill="1"/>
    <xf numFmtId="0" fontId="16" fillId="2" borderId="0" xfId="0" applyFont="1" applyFill="1"/>
    <xf numFmtId="0" fontId="17" fillId="2" borderId="0" xfId="0" applyFont="1" applyFill="1" applyAlignment="1">
      <alignment horizontal="center" vertical="center"/>
    </xf>
    <xf numFmtId="0" fontId="18" fillId="2" borderId="0" xfId="0" applyFont="1" applyFill="1"/>
    <xf numFmtId="0" fontId="18" fillId="2" borderId="0" xfId="0" applyFont="1" applyFill="1" applyAlignment="1">
      <alignment horizontal="left" wrapText="1"/>
    </xf>
    <xf numFmtId="0" fontId="20" fillId="2" borderId="0" xfId="0" applyFont="1" applyFill="1"/>
    <xf numFmtId="0" fontId="21" fillId="2" borderId="0" xfId="0" applyFont="1" applyFill="1"/>
    <xf numFmtId="0" fontId="18" fillId="2" borderId="0" xfId="0" applyFont="1" applyFill="1" applyAlignment="1">
      <alignment wrapText="1"/>
    </xf>
    <xf numFmtId="0" fontId="18" fillId="2" borderId="0" xfId="0" applyFont="1" applyFill="1" applyAlignment="1">
      <alignment horizontal="center" vertical="center"/>
    </xf>
    <xf numFmtId="0" fontId="22" fillId="2" borderId="0" xfId="0" applyFont="1" applyFill="1"/>
    <xf numFmtId="0" fontId="15" fillId="3" borderId="1" xfId="0" applyFont="1" applyFill="1" applyBorder="1" applyAlignment="1">
      <alignment horizontal="left" vertical="center"/>
    </xf>
    <xf numFmtId="0" fontId="26" fillId="2" borderId="0" xfId="0" applyFont="1" applyFill="1"/>
    <xf numFmtId="0" fontId="27" fillId="2" borderId="0" xfId="0" applyFont="1" applyFill="1"/>
    <xf numFmtId="0" fontId="24" fillId="2" borderId="0" xfId="0" applyFont="1" applyFill="1"/>
    <xf numFmtId="0" fontId="12" fillId="2" borderId="0" xfId="0" applyFont="1" applyFill="1" applyAlignment="1">
      <alignment horizontal="left" vertical="center" wrapText="1"/>
    </xf>
    <xf numFmtId="0" fontId="15" fillId="4" borderId="2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wrapText="1"/>
    </xf>
    <xf numFmtId="0" fontId="25" fillId="2" borderId="0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left"/>
    </xf>
    <xf numFmtId="0" fontId="23" fillId="4" borderId="1" xfId="0" applyFont="1" applyFill="1" applyBorder="1" applyAlignment="1">
      <alignment horizontal="center"/>
    </xf>
  </cellXfs>
  <cellStyles count="1">
    <cellStyle name="Normal" xfId="0" builtinId="0"/>
  </cellStyles>
  <dxfs count="18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1279072</xdr:colOff>
      <xdr:row>13</xdr:row>
      <xdr:rowOff>0</xdr:rowOff>
    </xdr:from>
    <xdr:to>
      <xdr:col>14</xdr:col>
      <xdr:colOff>902607</xdr:colOff>
      <xdr:row>14</xdr:row>
      <xdr:rowOff>165554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D4203B2-AAAF-4413-A1A2-11F02C04ECFA}"/>
            </a:ext>
          </a:extLst>
        </xdr:cNvPr>
        <xdr:cNvSpPr/>
      </xdr:nvSpPr>
      <xdr:spPr>
        <a:xfrm>
          <a:off x="14369143" y="2367643"/>
          <a:ext cx="4603750" cy="35605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2000"/>
            <a:t>Colocar</a:t>
          </a:r>
          <a:r>
            <a:rPr lang="es-PE" sz="2000" baseline="0"/>
            <a:t> "Aprobado u Observado"</a:t>
          </a:r>
          <a:endParaRPr lang="es-PE" sz="2000"/>
        </a:p>
      </xdr:txBody>
    </xdr:sp>
    <xdr:clientData/>
  </xdr:twoCellAnchor>
  <xdr:twoCellAnchor>
    <xdr:from>
      <xdr:col>12</xdr:col>
      <xdr:colOff>244928</xdr:colOff>
      <xdr:row>14</xdr:row>
      <xdr:rowOff>176893</xdr:rowOff>
    </xdr:from>
    <xdr:to>
      <xdr:col>12</xdr:col>
      <xdr:colOff>612321</xdr:colOff>
      <xdr:row>17</xdr:row>
      <xdr:rowOff>0</xdr:rowOff>
    </xdr:to>
    <xdr:sp macro="" textlink="">
      <xdr:nvSpPr>
        <xdr:cNvPr id="3" name="Flecha: hacia abajo 2">
          <a:extLst>
            <a:ext uri="{FF2B5EF4-FFF2-40B4-BE49-F238E27FC236}">
              <a16:creationId xmlns:a16="http://schemas.microsoft.com/office/drawing/2014/main" id="{AB583C2A-FB02-4DDB-9BF5-F8E90A9AB771}"/>
            </a:ext>
          </a:extLst>
        </xdr:cNvPr>
        <xdr:cNvSpPr/>
      </xdr:nvSpPr>
      <xdr:spPr>
        <a:xfrm>
          <a:off x="16491857" y="2735036"/>
          <a:ext cx="367393" cy="55789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93"/>
  <sheetViews>
    <sheetView tabSelected="1" view="pageBreakPreview" topLeftCell="B2" zoomScale="70" zoomScaleNormal="70" zoomScaleSheetLayoutView="70" workbookViewId="0">
      <pane xSplit="5" ySplit="18" topLeftCell="G20" activePane="bottomRight" state="frozen"/>
      <selection activeCell="B2" sqref="B2"/>
      <selection pane="topRight" activeCell="G2" sqref="G2"/>
      <selection pane="bottomLeft" activeCell="B24" sqref="B24"/>
      <selection pane="bottomRight" activeCell="C2" sqref="C2:S3"/>
    </sheetView>
  </sheetViews>
  <sheetFormatPr baseColWidth="10" defaultColWidth="11.42578125" defaultRowHeight="15" x14ac:dyDescent="0.25"/>
  <cols>
    <col min="1" max="1" width="2.7109375" style="1" hidden="1" customWidth="1"/>
    <col min="2" max="2" width="2.7109375" style="1" customWidth="1"/>
    <col min="3" max="3" width="6.140625" style="1" customWidth="1"/>
    <col min="4" max="4" width="31.5703125" style="2" customWidth="1"/>
    <col min="5" max="5" width="23.42578125" style="1" customWidth="1"/>
    <col min="6" max="6" width="49.5703125" style="2" customWidth="1"/>
    <col min="7" max="7" width="26" style="2" customWidth="1"/>
    <col min="8" max="8" width="26.140625" style="2" customWidth="1"/>
    <col min="9" max="9" width="32.42578125" style="1" customWidth="1"/>
    <col min="10" max="10" width="19.28515625" style="1" bestFit="1" customWidth="1"/>
    <col min="11" max="11" width="13.85546875" style="3" customWidth="1"/>
    <col min="12" max="12" width="14.140625" style="3" customWidth="1"/>
    <col min="13" max="13" width="14.42578125" style="3" customWidth="1"/>
    <col min="14" max="14" width="12.85546875" style="3" customWidth="1"/>
    <col min="15" max="15" width="14.5703125" style="3" customWidth="1"/>
    <col min="16" max="16" width="2.140625" style="1" customWidth="1"/>
    <col min="17" max="17" width="7.7109375" style="1" customWidth="1"/>
    <col min="18" max="18" width="11" style="1" customWidth="1"/>
    <col min="19" max="19" width="18.42578125" style="1" customWidth="1"/>
    <col min="20" max="20" width="22.140625" style="4" customWidth="1"/>
    <col min="21" max="21" width="11.42578125" style="4"/>
    <col min="22" max="22" width="12.42578125" style="7" customWidth="1"/>
    <col min="23" max="24" width="11.42578125" style="4"/>
    <col min="25" max="16384" width="11.42578125" style="1"/>
  </cols>
  <sheetData>
    <row r="1" spans="3:24" ht="10.5" hidden="1" customHeight="1" x14ac:dyDescent="0.25"/>
    <row r="2" spans="3:24" s="47" customFormat="1" ht="30.75" customHeight="1" x14ac:dyDescent="0.5">
      <c r="C2" s="54" t="s">
        <v>24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45"/>
      <c r="U2" s="45"/>
      <c r="V2" s="46"/>
      <c r="W2" s="45"/>
      <c r="X2" s="45"/>
    </row>
    <row r="3" spans="3:24" s="47" customFormat="1" ht="30.75" customHeight="1" x14ac:dyDescent="0.5"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45"/>
      <c r="U3" s="45"/>
      <c r="V3" s="46"/>
      <c r="W3" s="45"/>
      <c r="X3" s="45"/>
    </row>
    <row r="4" spans="3:24" ht="15" customHeight="1" x14ac:dyDescent="0.25">
      <c r="C4" s="14"/>
      <c r="D4" s="14"/>
      <c r="E4" s="14"/>
      <c r="F4" s="14"/>
      <c r="G4" s="15"/>
      <c r="H4" s="15"/>
      <c r="I4" s="15"/>
      <c r="J4" s="15"/>
      <c r="K4" s="15"/>
      <c r="L4" s="15"/>
      <c r="M4" s="15"/>
      <c r="N4" s="11"/>
      <c r="O4" s="11"/>
      <c r="P4" s="11"/>
      <c r="Q4" s="11"/>
      <c r="R4" s="11"/>
      <c r="S4" s="11"/>
    </row>
    <row r="5" spans="3:24" ht="15" customHeight="1" x14ac:dyDescent="0.25">
      <c r="C5" s="19"/>
      <c r="D5" s="19"/>
      <c r="E5" s="19"/>
      <c r="F5" s="19"/>
      <c r="G5" s="20"/>
      <c r="H5" s="20"/>
      <c r="I5" s="20"/>
      <c r="J5" s="20"/>
      <c r="K5" s="20"/>
      <c r="L5" s="20"/>
      <c r="M5" s="20"/>
      <c r="N5" s="11"/>
      <c r="O5" s="11"/>
      <c r="P5" s="11"/>
      <c r="Q5" s="11"/>
      <c r="R5" s="11"/>
      <c r="S5" s="11"/>
    </row>
    <row r="6" spans="3:24" s="37" customFormat="1" ht="26.25" customHeight="1" x14ac:dyDescent="0.35">
      <c r="C6" s="64" t="s">
        <v>0</v>
      </c>
      <c r="D6" s="64"/>
      <c r="F6" s="41"/>
      <c r="G6" s="41"/>
      <c r="H6" s="41"/>
      <c r="K6" s="42"/>
      <c r="L6" s="42"/>
      <c r="M6" s="42"/>
      <c r="N6" s="42"/>
      <c r="O6" s="42"/>
      <c r="R6" s="43"/>
      <c r="S6" s="43"/>
      <c r="T6" s="39"/>
      <c r="U6" s="43"/>
      <c r="V6" s="43"/>
      <c r="W6" s="39"/>
      <c r="X6" s="39"/>
    </row>
    <row r="7" spans="3:24" s="33" customFormat="1" ht="18.75" customHeight="1" x14ac:dyDescent="0.3">
      <c r="C7" s="36">
        <v>1</v>
      </c>
      <c r="D7" s="48" t="s">
        <v>1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34"/>
      <c r="S7" s="34"/>
      <c r="T7" s="35">
        <f>+COUNTIF(K20:K47,"APROBADO")</f>
        <v>0</v>
      </c>
      <c r="U7" s="35">
        <f>+COUNTIF(K20:K47,"OBSERVADO")</f>
        <v>0</v>
      </c>
      <c r="V7" s="35">
        <f>+COUNTIF(K20:K47,"POR CARGAR")</f>
        <v>0</v>
      </c>
      <c r="W7" s="35"/>
      <c r="X7" s="35"/>
    </row>
    <row r="8" spans="3:24" s="33" customFormat="1" ht="18.75" customHeight="1" x14ac:dyDescent="0.3">
      <c r="C8" s="36">
        <v>2</v>
      </c>
      <c r="D8" s="48" t="s">
        <v>2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34"/>
      <c r="S8" s="34"/>
      <c r="T8" s="35">
        <f>+COUNTIF(L20:L47,"APROBADO")</f>
        <v>0</v>
      </c>
      <c r="U8" s="35">
        <f>+COUNTIF(L20:L47,"OBSERVADO")</f>
        <v>0</v>
      </c>
      <c r="V8" s="35">
        <f>+COUNTIF(L20:L47,"POR CARGAR")</f>
        <v>0</v>
      </c>
      <c r="W8" s="35"/>
      <c r="X8" s="35"/>
    </row>
    <row r="9" spans="3:24" s="33" customFormat="1" ht="18.75" customHeight="1" x14ac:dyDescent="0.3">
      <c r="C9" s="36">
        <v>3</v>
      </c>
      <c r="D9" s="48" t="s">
        <v>3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34"/>
      <c r="S9" s="34"/>
      <c r="T9" s="35">
        <f>+COUNTIF(M20:M47,"APROBADO")</f>
        <v>0</v>
      </c>
      <c r="U9" s="35">
        <f>+COUNTIF(M20:M47,"OBSERVADO")</f>
        <v>0</v>
      </c>
      <c r="V9" s="35">
        <f>+COUNTIF(M20:M47,"POR CARGAR")</f>
        <v>0</v>
      </c>
      <c r="W9" s="35"/>
      <c r="X9" s="35"/>
    </row>
    <row r="10" spans="3:24" s="33" customFormat="1" ht="18.75" customHeight="1" x14ac:dyDescent="0.3">
      <c r="C10" s="36">
        <v>4</v>
      </c>
      <c r="D10" s="48" t="s">
        <v>4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34"/>
      <c r="S10" s="34"/>
      <c r="T10" s="35">
        <f>+COUNTIF(N20:N47,"APROBADO")</f>
        <v>0</v>
      </c>
      <c r="U10" s="35">
        <f>+COUNTIF(N20:N47,"OBSERVADO")</f>
        <v>0</v>
      </c>
      <c r="V10" s="35">
        <f>+COUNTIF(N20:N47,"POR CARGAR")</f>
        <v>0</v>
      </c>
      <c r="W10" s="35"/>
      <c r="X10" s="35"/>
    </row>
    <row r="11" spans="3:24" s="33" customFormat="1" ht="18.75" customHeight="1" x14ac:dyDescent="0.3">
      <c r="C11" s="36">
        <v>5</v>
      </c>
      <c r="D11" s="48" t="s">
        <v>5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T11" s="35">
        <f>+COUNTIF(O21:O47,"APROBADO")</f>
        <v>0</v>
      </c>
      <c r="U11" s="35">
        <f>+COUNTIF(O20:O47,"OBSERVADO")</f>
        <v>0</v>
      </c>
      <c r="V11" s="35">
        <f>+COUNTIF(O20:O47,"POR CARGAR")</f>
        <v>0</v>
      </c>
      <c r="W11" s="35"/>
      <c r="X11" s="35"/>
    </row>
    <row r="12" spans="3:24" x14ac:dyDescent="0.25">
      <c r="C12" s="5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V12" s="4"/>
    </row>
    <row r="13" spans="3:24" s="37" customFormat="1" ht="21" customHeight="1" x14ac:dyDescent="0.35">
      <c r="C13" s="64" t="s">
        <v>6</v>
      </c>
      <c r="D13" s="64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T13" s="39"/>
      <c r="U13" s="39"/>
      <c r="V13" s="40"/>
      <c r="W13" s="39"/>
      <c r="X13" s="39"/>
    </row>
    <row r="14" spans="3:24" x14ac:dyDescent="0.25">
      <c r="C14" s="8"/>
      <c r="D14" s="8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3:24" ht="23.25" customHeight="1" x14ac:dyDescent="0.25">
      <c r="C15" s="44">
        <v>2.1</v>
      </c>
      <c r="D15" s="44" t="s">
        <v>21</v>
      </c>
      <c r="E15" s="44"/>
      <c r="F15" s="6"/>
      <c r="G15" s="6"/>
      <c r="H15" s="9">
        <v>2.2000000000000002</v>
      </c>
      <c r="I15" s="9" t="s">
        <v>7</v>
      </c>
      <c r="J15" s="10"/>
      <c r="K15" s="6"/>
      <c r="L15" s="6"/>
      <c r="M15" s="6"/>
      <c r="N15" s="6"/>
      <c r="O15" s="6"/>
      <c r="P15" s="6"/>
      <c r="Q15" s="6"/>
    </row>
    <row r="17" spans="3:23" ht="27" customHeight="1" x14ac:dyDescent="0.4">
      <c r="C17" s="65" t="s">
        <v>8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12"/>
    </row>
    <row r="18" spans="3:23" ht="24.75" customHeight="1" x14ac:dyDescent="0.25">
      <c r="C18" s="49" t="s">
        <v>9</v>
      </c>
      <c r="D18" s="51" t="s">
        <v>10</v>
      </c>
      <c r="E18" s="51" t="s">
        <v>11</v>
      </c>
      <c r="F18" s="51" t="s">
        <v>12</v>
      </c>
      <c r="G18" s="51" t="s">
        <v>13</v>
      </c>
      <c r="H18" s="51" t="s">
        <v>20</v>
      </c>
      <c r="I18" s="49" t="s">
        <v>14</v>
      </c>
      <c r="J18" s="51" t="s">
        <v>15</v>
      </c>
      <c r="K18" s="57" t="s">
        <v>16</v>
      </c>
      <c r="L18" s="58"/>
      <c r="M18" s="58"/>
      <c r="N18" s="58"/>
      <c r="O18" s="59"/>
      <c r="P18" s="60" t="s">
        <v>17</v>
      </c>
      <c r="Q18" s="61"/>
      <c r="R18" s="49" t="s">
        <v>18</v>
      </c>
      <c r="S18" s="55" t="s">
        <v>19</v>
      </c>
    </row>
    <row r="19" spans="3:23" ht="27.75" customHeight="1" x14ac:dyDescent="0.25">
      <c r="C19" s="50"/>
      <c r="D19" s="52"/>
      <c r="E19" s="52"/>
      <c r="F19" s="52"/>
      <c r="G19" s="52"/>
      <c r="H19" s="52"/>
      <c r="I19" s="50"/>
      <c r="J19" s="52"/>
      <c r="K19" s="29">
        <v>1</v>
      </c>
      <c r="L19" s="29">
        <v>2</v>
      </c>
      <c r="M19" s="29">
        <v>3</v>
      </c>
      <c r="N19" s="29">
        <v>4</v>
      </c>
      <c r="O19" s="29">
        <v>5</v>
      </c>
      <c r="P19" s="62"/>
      <c r="Q19" s="63"/>
      <c r="R19" s="50"/>
      <c r="S19" s="56"/>
    </row>
    <row r="20" spans="3:23" ht="51" customHeight="1" x14ac:dyDescent="0.25">
      <c r="C20" s="16">
        <v>1</v>
      </c>
      <c r="D20" s="21"/>
      <c r="E20" s="21"/>
      <c r="F20" s="22"/>
      <c r="G20" s="21"/>
      <c r="H20" s="21"/>
      <c r="I20" s="27"/>
      <c r="J20" s="27"/>
      <c r="K20" s="28"/>
      <c r="L20" s="28"/>
      <c r="M20" s="28"/>
      <c r="N20" s="28"/>
      <c r="O20" s="28"/>
      <c r="P20" s="23">
        <f t="shared" ref="P20:P22" si="0">+COUNTIF(K20:O20,"APROBADO")</f>
        <v>0</v>
      </c>
      <c r="Q20" s="24">
        <f t="shared" ref="Q20:Q22" si="1">+P20</f>
        <v>0</v>
      </c>
      <c r="R20" s="25">
        <f t="shared" ref="R20:R22" si="2">IFERROR(((W20*100)/5),"0.00")</f>
        <v>0</v>
      </c>
      <c r="S20" s="25"/>
      <c r="T20" s="13"/>
      <c r="W20" s="4">
        <f t="shared" ref="W20:W22" si="3">+COUNTIF($K20:$O20,"APROBADO")</f>
        <v>0</v>
      </c>
    </row>
    <row r="21" spans="3:23" ht="67.5" customHeight="1" x14ac:dyDescent="0.25">
      <c r="C21" s="16">
        <v>2</v>
      </c>
      <c r="D21" s="21"/>
      <c r="E21" s="21"/>
      <c r="F21" s="22"/>
      <c r="G21" s="21"/>
      <c r="H21" s="21"/>
      <c r="I21" s="27"/>
      <c r="J21" s="27"/>
      <c r="K21" s="28"/>
      <c r="L21" s="28"/>
      <c r="M21" s="28"/>
      <c r="N21" s="28"/>
      <c r="O21" s="28"/>
      <c r="P21" s="23">
        <f t="shared" si="0"/>
        <v>0</v>
      </c>
      <c r="Q21" s="24">
        <f t="shared" si="1"/>
        <v>0</v>
      </c>
      <c r="R21" s="25">
        <f t="shared" si="2"/>
        <v>0</v>
      </c>
      <c r="S21" s="25"/>
      <c r="W21" s="4">
        <f t="shared" si="3"/>
        <v>0</v>
      </c>
    </row>
    <row r="22" spans="3:23" ht="57.75" customHeight="1" x14ac:dyDescent="0.25">
      <c r="C22" s="16">
        <v>4</v>
      </c>
      <c r="D22" s="21"/>
      <c r="E22" s="21"/>
      <c r="F22" s="22"/>
      <c r="G22" s="21"/>
      <c r="H22" s="21"/>
      <c r="I22" s="27"/>
      <c r="J22" s="27"/>
      <c r="K22" s="28"/>
      <c r="L22" s="28"/>
      <c r="M22" s="28"/>
      <c r="N22" s="28"/>
      <c r="O22" s="28"/>
      <c r="P22" s="23">
        <f t="shared" si="0"/>
        <v>0</v>
      </c>
      <c r="Q22" s="24">
        <f t="shared" si="1"/>
        <v>0</v>
      </c>
      <c r="R22" s="25">
        <f t="shared" si="2"/>
        <v>0</v>
      </c>
      <c r="S22" s="26"/>
      <c r="W22" s="4">
        <f t="shared" si="3"/>
        <v>0</v>
      </c>
    </row>
    <row r="23" spans="3:23" ht="45.75" customHeight="1" x14ac:dyDescent="0.25">
      <c r="R23" s="17">
        <f>+AVERAGE(R20:R22)</f>
        <v>0</v>
      </c>
      <c r="V23" s="4"/>
      <c r="W23" s="4">
        <f t="shared" ref="W23:W52" si="4">+COUNTIF($K23:$O23,"APROBADO")</f>
        <v>0</v>
      </c>
    </row>
    <row r="24" spans="3:23" ht="45.75" customHeight="1" x14ac:dyDescent="0.25">
      <c r="R24" s="32"/>
      <c r="V24" s="4"/>
    </row>
    <row r="25" spans="3:23" ht="45.75" customHeight="1" x14ac:dyDescent="0.25">
      <c r="R25" s="32"/>
      <c r="V25" s="4"/>
    </row>
    <row r="26" spans="3:23" x14ac:dyDescent="0.25">
      <c r="W26" s="4">
        <f t="shared" si="4"/>
        <v>0</v>
      </c>
    </row>
    <row r="27" spans="3:23" x14ac:dyDescent="0.25">
      <c r="D27" s="30"/>
      <c r="E27" s="31"/>
      <c r="W27" s="4">
        <f t="shared" si="4"/>
        <v>0</v>
      </c>
    </row>
    <row r="28" spans="3:23" ht="50.25" customHeight="1" x14ac:dyDescent="0.3">
      <c r="D28" s="53" t="s">
        <v>23</v>
      </c>
      <c r="E28" s="53"/>
      <c r="W28" s="4">
        <f t="shared" si="4"/>
        <v>0</v>
      </c>
    </row>
    <row r="29" spans="3:23" x14ac:dyDescent="0.25">
      <c r="W29" s="4">
        <f t="shared" si="4"/>
        <v>0</v>
      </c>
    </row>
    <row r="30" spans="3:23" x14ac:dyDescent="0.25">
      <c r="W30" s="4">
        <f t="shared" si="4"/>
        <v>0</v>
      </c>
    </row>
    <row r="31" spans="3:23" x14ac:dyDescent="0.25">
      <c r="W31" s="4">
        <f t="shared" si="4"/>
        <v>0</v>
      </c>
    </row>
    <row r="32" spans="3:23" x14ac:dyDescent="0.25">
      <c r="W32" s="4">
        <f t="shared" si="4"/>
        <v>0</v>
      </c>
    </row>
    <row r="33" spans="23:23" x14ac:dyDescent="0.25">
      <c r="W33" s="4">
        <f t="shared" si="4"/>
        <v>0</v>
      </c>
    </row>
    <row r="34" spans="23:23" x14ac:dyDescent="0.25">
      <c r="W34" s="4">
        <f t="shared" si="4"/>
        <v>0</v>
      </c>
    </row>
    <row r="35" spans="23:23" x14ac:dyDescent="0.25">
      <c r="W35" s="4">
        <f t="shared" si="4"/>
        <v>0</v>
      </c>
    </row>
    <row r="36" spans="23:23" x14ac:dyDescent="0.25">
      <c r="W36" s="4">
        <f t="shared" si="4"/>
        <v>0</v>
      </c>
    </row>
    <row r="37" spans="23:23" x14ac:dyDescent="0.25">
      <c r="W37" s="4">
        <f t="shared" si="4"/>
        <v>0</v>
      </c>
    </row>
    <row r="38" spans="23:23" x14ac:dyDescent="0.25">
      <c r="W38" s="4">
        <f t="shared" si="4"/>
        <v>0</v>
      </c>
    </row>
    <row r="39" spans="23:23" x14ac:dyDescent="0.25">
      <c r="W39" s="4">
        <f t="shared" si="4"/>
        <v>0</v>
      </c>
    </row>
    <row r="40" spans="23:23" x14ac:dyDescent="0.25">
      <c r="W40" s="4">
        <f t="shared" si="4"/>
        <v>0</v>
      </c>
    </row>
    <row r="41" spans="23:23" x14ac:dyDescent="0.25">
      <c r="W41" s="4">
        <f t="shared" si="4"/>
        <v>0</v>
      </c>
    </row>
    <row r="42" spans="23:23" x14ac:dyDescent="0.25">
      <c r="W42" s="4">
        <f t="shared" si="4"/>
        <v>0</v>
      </c>
    </row>
    <row r="43" spans="23:23" x14ac:dyDescent="0.25">
      <c r="W43" s="4">
        <f t="shared" si="4"/>
        <v>0</v>
      </c>
    </row>
    <row r="44" spans="23:23" x14ac:dyDescent="0.25">
      <c r="W44" s="4">
        <f t="shared" si="4"/>
        <v>0</v>
      </c>
    </row>
    <row r="45" spans="23:23" x14ac:dyDescent="0.25">
      <c r="W45" s="4">
        <f t="shared" si="4"/>
        <v>0</v>
      </c>
    </row>
    <row r="46" spans="23:23" x14ac:dyDescent="0.25">
      <c r="W46" s="4">
        <f t="shared" si="4"/>
        <v>0</v>
      </c>
    </row>
    <row r="47" spans="23:23" x14ac:dyDescent="0.25">
      <c r="W47" s="4">
        <f t="shared" si="4"/>
        <v>0</v>
      </c>
    </row>
    <row r="48" spans="23:23" x14ac:dyDescent="0.25">
      <c r="W48" s="4">
        <f t="shared" si="4"/>
        <v>0</v>
      </c>
    </row>
    <row r="49" spans="23:23" x14ac:dyDescent="0.25">
      <c r="W49" s="4">
        <f t="shared" si="4"/>
        <v>0</v>
      </c>
    </row>
    <row r="50" spans="23:23" x14ac:dyDescent="0.25">
      <c r="W50" s="4">
        <f t="shared" si="4"/>
        <v>0</v>
      </c>
    </row>
    <row r="51" spans="23:23" x14ac:dyDescent="0.25">
      <c r="W51" s="4">
        <f t="shared" si="4"/>
        <v>0</v>
      </c>
    </row>
    <row r="52" spans="23:23" x14ac:dyDescent="0.25">
      <c r="W52" s="4">
        <f t="shared" si="4"/>
        <v>0</v>
      </c>
    </row>
    <row r="53" spans="23:23" x14ac:dyDescent="0.25">
      <c r="W53" s="4">
        <f t="shared" ref="W53:W84" si="5">+COUNTIF($K53:$O53,"APROBADO")</f>
        <v>0</v>
      </c>
    </row>
    <row r="54" spans="23:23" x14ac:dyDescent="0.25">
      <c r="W54" s="4">
        <f t="shared" si="5"/>
        <v>0</v>
      </c>
    </row>
    <row r="55" spans="23:23" x14ac:dyDescent="0.25">
      <c r="W55" s="4">
        <f t="shared" si="5"/>
        <v>0</v>
      </c>
    </row>
    <row r="56" spans="23:23" x14ac:dyDescent="0.25">
      <c r="W56" s="4">
        <f t="shared" si="5"/>
        <v>0</v>
      </c>
    </row>
    <row r="57" spans="23:23" x14ac:dyDescent="0.25">
      <c r="W57" s="4">
        <f t="shared" si="5"/>
        <v>0</v>
      </c>
    </row>
    <row r="58" spans="23:23" x14ac:dyDescent="0.25">
      <c r="W58" s="4">
        <f t="shared" si="5"/>
        <v>0</v>
      </c>
    </row>
    <row r="59" spans="23:23" x14ac:dyDescent="0.25">
      <c r="W59" s="4">
        <f t="shared" si="5"/>
        <v>0</v>
      </c>
    </row>
    <row r="60" spans="23:23" x14ac:dyDescent="0.25">
      <c r="W60" s="4">
        <f t="shared" si="5"/>
        <v>0</v>
      </c>
    </row>
    <row r="61" spans="23:23" x14ac:dyDescent="0.25">
      <c r="W61" s="4">
        <f t="shared" si="5"/>
        <v>0</v>
      </c>
    </row>
    <row r="62" spans="23:23" x14ac:dyDescent="0.25">
      <c r="W62" s="4">
        <f t="shared" si="5"/>
        <v>0</v>
      </c>
    </row>
    <row r="63" spans="23:23" x14ac:dyDescent="0.25">
      <c r="W63" s="4">
        <f t="shared" si="5"/>
        <v>0</v>
      </c>
    </row>
    <row r="64" spans="23:23" x14ac:dyDescent="0.25">
      <c r="W64" s="4">
        <f t="shared" si="5"/>
        <v>0</v>
      </c>
    </row>
    <row r="65" spans="23:23" x14ac:dyDescent="0.25">
      <c r="W65" s="4">
        <f t="shared" si="5"/>
        <v>0</v>
      </c>
    </row>
    <row r="66" spans="23:23" x14ac:dyDescent="0.25">
      <c r="W66" s="4">
        <f t="shared" si="5"/>
        <v>0</v>
      </c>
    </row>
    <row r="67" spans="23:23" x14ac:dyDescent="0.25">
      <c r="W67" s="4">
        <f t="shared" si="5"/>
        <v>0</v>
      </c>
    </row>
    <row r="68" spans="23:23" x14ac:dyDescent="0.25">
      <c r="W68" s="4">
        <f t="shared" si="5"/>
        <v>0</v>
      </c>
    </row>
    <row r="69" spans="23:23" x14ac:dyDescent="0.25">
      <c r="W69" s="4">
        <f t="shared" si="5"/>
        <v>0</v>
      </c>
    </row>
    <row r="70" spans="23:23" x14ac:dyDescent="0.25">
      <c r="W70" s="4">
        <f t="shared" si="5"/>
        <v>0</v>
      </c>
    </row>
    <row r="71" spans="23:23" x14ac:dyDescent="0.25">
      <c r="W71" s="4">
        <f t="shared" si="5"/>
        <v>0</v>
      </c>
    </row>
    <row r="72" spans="23:23" x14ac:dyDescent="0.25">
      <c r="W72" s="4">
        <f t="shared" si="5"/>
        <v>0</v>
      </c>
    </row>
    <row r="73" spans="23:23" x14ac:dyDescent="0.25">
      <c r="W73" s="4">
        <f t="shared" si="5"/>
        <v>0</v>
      </c>
    </row>
    <row r="74" spans="23:23" x14ac:dyDescent="0.25">
      <c r="W74" s="4">
        <f t="shared" si="5"/>
        <v>0</v>
      </c>
    </row>
    <row r="75" spans="23:23" x14ac:dyDescent="0.25">
      <c r="W75" s="4">
        <f t="shared" si="5"/>
        <v>0</v>
      </c>
    </row>
    <row r="76" spans="23:23" x14ac:dyDescent="0.25">
      <c r="W76" s="4">
        <f t="shared" si="5"/>
        <v>0</v>
      </c>
    </row>
    <row r="77" spans="23:23" x14ac:dyDescent="0.25">
      <c r="W77" s="4">
        <f t="shared" si="5"/>
        <v>0</v>
      </c>
    </row>
    <row r="78" spans="23:23" x14ac:dyDescent="0.25">
      <c r="W78" s="4">
        <f t="shared" si="5"/>
        <v>0</v>
      </c>
    </row>
    <row r="79" spans="23:23" x14ac:dyDescent="0.25">
      <c r="W79" s="4">
        <f t="shared" si="5"/>
        <v>0</v>
      </c>
    </row>
    <row r="80" spans="23:23" x14ac:dyDescent="0.25">
      <c r="W80" s="4">
        <f t="shared" si="5"/>
        <v>0</v>
      </c>
    </row>
    <row r="81" spans="23:23" x14ac:dyDescent="0.25">
      <c r="W81" s="4">
        <f t="shared" si="5"/>
        <v>0</v>
      </c>
    </row>
    <row r="82" spans="23:23" x14ac:dyDescent="0.25">
      <c r="W82" s="4">
        <f t="shared" si="5"/>
        <v>0</v>
      </c>
    </row>
    <row r="83" spans="23:23" x14ac:dyDescent="0.25">
      <c r="W83" s="4">
        <f t="shared" si="5"/>
        <v>0</v>
      </c>
    </row>
    <row r="84" spans="23:23" x14ac:dyDescent="0.25">
      <c r="W84" s="4">
        <f t="shared" si="5"/>
        <v>0</v>
      </c>
    </row>
    <row r="85" spans="23:23" x14ac:dyDescent="0.25">
      <c r="W85" s="4">
        <f t="shared" ref="W85:W116" si="6">+COUNTIF($K85:$O85,"APROBADO")</f>
        <v>0</v>
      </c>
    </row>
    <row r="86" spans="23:23" x14ac:dyDescent="0.25">
      <c r="W86" s="4">
        <f t="shared" si="6"/>
        <v>0</v>
      </c>
    </row>
    <row r="87" spans="23:23" x14ac:dyDescent="0.25">
      <c r="W87" s="4">
        <f t="shared" si="6"/>
        <v>0</v>
      </c>
    </row>
    <row r="88" spans="23:23" x14ac:dyDescent="0.25">
      <c r="W88" s="4">
        <f t="shared" si="6"/>
        <v>0</v>
      </c>
    </row>
    <row r="89" spans="23:23" x14ac:dyDescent="0.25">
      <c r="W89" s="4">
        <f t="shared" si="6"/>
        <v>0</v>
      </c>
    </row>
    <row r="90" spans="23:23" x14ac:dyDescent="0.25">
      <c r="W90" s="4">
        <f t="shared" si="6"/>
        <v>0</v>
      </c>
    </row>
    <row r="91" spans="23:23" x14ac:dyDescent="0.25">
      <c r="W91" s="4">
        <f t="shared" si="6"/>
        <v>0</v>
      </c>
    </row>
    <row r="92" spans="23:23" x14ac:dyDescent="0.25">
      <c r="W92" s="4">
        <f t="shared" si="6"/>
        <v>0</v>
      </c>
    </row>
    <row r="93" spans="23:23" x14ac:dyDescent="0.25">
      <c r="W93" s="4">
        <f t="shared" si="6"/>
        <v>0</v>
      </c>
    </row>
    <row r="94" spans="23:23" x14ac:dyDescent="0.25">
      <c r="W94" s="4">
        <f t="shared" si="6"/>
        <v>0</v>
      </c>
    </row>
    <row r="95" spans="23:23" x14ac:dyDescent="0.25">
      <c r="W95" s="4">
        <f t="shared" si="6"/>
        <v>0</v>
      </c>
    </row>
    <row r="96" spans="23:23" x14ac:dyDescent="0.25">
      <c r="W96" s="4">
        <f t="shared" si="6"/>
        <v>0</v>
      </c>
    </row>
    <row r="97" spans="23:23" x14ac:dyDescent="0.25">
      <c r="W97" s="4">
        <f t="shared" si="6"/>
        <v>0</v>
      </c>
    </row>
    <row r="98" spans="23:23" x14ac:dyDescent="0.25">
      <c r="W98" s="4">
        <f t="shared" si="6"/>
        <v>0</v>
      </c>
    </row>
    <row r="99" spans="23:23" x14ac:dyDescent="0.25">
      <c r="W99" s="4">
        <f t="shared" si="6"/>
        <v>0</v>
      </c>
    </row>
    <row r="100" spans="23:23" x14ac:dyDescent="0.25">
      <c r="W100" s="4">
        <f t="shared" si="6"/>
        <v>0</v>
      </c>
    </row>
    <row r="101" spans="23:23" x14ac:dyDescent="0.25">
      <c r="W101" s="4">
        <f t="shared" si="6"/>
        <v>0</v>
      </c>
    </row>
    <row r="102" spans="23:23" x14ac:dyDescent="0.25">
      <c r="W102" s="4">
        <f t="shared" si="6"/>
        <v>0</v>
      </c>
    </row>
    <row r="103" spans="23:23" x14ac:dyDescent="0.25">
      <c r="W103" s="4">
        <f t="shared" si="6"/>
        <v>0</v>
      </c>
    </row>
    <row r="104" spans="23:23" x14ac:dyDescent="0.25">
      <c r="W104" s="4">
        <f t="shared" si="6"/>
        <v>0</v>
      </c>
    </row>
    <row r="105" spans="23:23" x14ac:dyDescent="0.25">
      <c r="W105" s="4">
        <f t="shared" si="6"/>
        <v>0</v>
      </c>
    </row>
    <row r="106" spans="23:23" x14ac:dyDescent="0.25">
      <c r="W106" s="4">
        <f t="shared" si="6"/>
        <v>0</v>
      </c>
    </row>
    <row r="107" spans="23:23" x14ac:dyDescent="0.25">
      <c r="W107" s="4">
        <f t="shared" si="6"/>
        <v>0</v>
      </c>
    </row>
    <row r="108" spans="23:23" x14ac:dyDescent="0.25">
      <c r="W108" s="4">
        <f t="shared" si="6"/>
        <v>0</v>
      </c>
    </row>
    <row r="109" spans="23:23" x14ac:dyDescent="0.25">
      <c r="W109" s="4">
        <f t="shared" si="6"/>
        <v>0</v>
      </c>
    </row>
    <row r="110" spans="23:23" x14ac:dyDescent="0.25">
      <c r="W110" s="4">
        <f t="shared" si="6"/>
        <v>0</v>
      </c>
    </row>
    <row r="111" spans="23:23" x14ac:dyDescent="0.25">
      <c r="W111" s="4">
        <f t="shared" si="6"/>
        <v>0</v>
      </c>
    </row>
    <row r="112" spans="23:23" x14ac:dyDescent="0.25">
      <c r="W112" s="4">
        <f t="shared" si="6"/>
        <v>0</v>
      </c>
    </row>
    <row r="113" spans="23:23" x14ac:dyDescent="0.25">
      <c r="W113" s="4">
        <f t="shared" si="6"/>
        <v>0</v>
      </c>
    </row>
    <row r="114" spans="23:23" x14ac:dyDescent="0.25">
      <c r="W114" s="4">
        <f t="shared" si="6"/>
        <v>0</v>
      </c>
    </row>
    <row r="115" spans="23:23" x14ac:dyDescent="0.25">
      <c r="W115" s="4">
        <f t="shared" si="6"/>
        <v>0</v>
      </c>
    </row>
    <row r="116" spans="23:23" x14ac:dyDescent="0.25">
      <c r="W116" s="4">
        <f t="shared" si="6"/>
        <v>0</v>
      </c>
    </row>
    <row r="117" spans="23:23" x14ac:dyDescent="0.25">
      <c r="W117" s="4">
        <f t="shared" ref="W117:W140" si="7">+COUNTIF($K117:$O117,"APROBADO")</f>
        <v>0</v>
      </c>
    </row>
    <row r="118" spans="23:23" x14ac:dyDescent="0.25">
      <c r="W118" s="4">
        <f t="shared" si="7"/>
        <v>0</v>
      </c>
    </row>
    <row r="119" spans="23:23" x14ac:dyDescent="0.25">
      <c r="W119" s="4">
        <f t="shared" si="7"/>
        <v>0</v>
      </c>
    </row>
    <row r="120" spans="23:23" x14ac:dyDescent="0.25">
      <c r="W120" s="4">
        <f t="shared" si="7"/>
        <v>0</v>
      </c>
    </row>
    <row r="121" spans="23:23" x14ac:dyDescent="0.25">
      <c r="W121" s="4">
        <f t="shared" si="7"/>
        <v>0</v>
      </c>
    </row>
    <row r="122" spans="23:23" x14ac:dyDescent="0.25">
      <c r="W122" s="4">
        <f t="shared" si="7"/>
        <v>0</v>
      </c>
    </row>
    <row r="123" spans="23:23" x14ac:dyDescent="0.25">
      <c r="W123" s="4">
        <f t="shared" si="7"/>
        <v>0</v>
      </c>
    </row>
    <row r="124" spans="23:23" x14ac:dyDescent="0.25">
      <c r="W124" s="4">
        <f t="shared" si="7"/>
        <v>0</v>
      </c>
    </row>
    <row r="125" spans="23:23" x14ac:dyDescent="0.25">
      <c r="W125" s="4">
        <f t="shared" si="7"/>
        <v>0</v>
      </c>
    </row>
    <row r="126" spans="23:23" x14ac:dyDescent="0.25">
      <c r="W126" s="4">
        <f t="shared" si="7"/>
        <v>0</v>
      </c>
    </row>
    <row r="127" spans="23:23" x14ac:dyDescent="0.25">
      <c r="W127" s="4">
        <f t="shared" si="7"/>
        <v>0</v>
      </c>
    </row>
    <row r="128" spans="23:23" x14ac:dyDescent="0.25">
      <c r="W128" s="4">
        <f t="shared" si="7"/>
        <v>0</v>
      </c>
    </row>
    <row r="129" spans="23:23" x14ac:dyDescent="0.25">
      <c r="W129" s="4">
        <f t="shared" si="7"/>
        <v>0</v>
      </c>
    </row>
    <row r="130" spans="23:23" x14ac:dyDescent="0.25">
      <c r="W130" s="4">
        <f t="shared" si="7"/>
        <v>0</v>
      </c>
    </row>
    <row r="131" spans="23:23" x14ac:dyDescent="0.25">
      <c r="W131" s="4">
        <f t="shared" si="7"/>
        <v>0</v>
      </c>
    </row>
    <row r="132" spans="23:23" x14ac:dyDescent="0.25">
      <c r="W132" s="4">
        <f t="shared" si="7"/>
        <v>0</v>
      </c>
    </row>
    <row r="133" spans="23:23" x14ac:dyDescent="0.25">
      <c r="W133" s="4">
        <f t="shared" si="7"/>
        <v>0</v>
      </c>
    </row>
    <row r="134" spans="23:23" x14ac:dyDescent="0.25">
      <c r="W134" s="4">
        <f t="shared" si="7"/>
        <v>0</v>
      </c>
    </row>
    <row r="135" spans="23:23" x14ac:dyDescent="0.25">
      <c r="W135" s="4">
        <f t="shared" si="7"/>
        <v>0</v>
      </c>
    </row>
    <row r="136" spans="23:23" x14ac:dyDescent="0.25">
      <c r="W136" s="4">
        <f t="shared" si="7"/>
        <v>0</v>
      </c>
    </row>
    <row r="137" spans="23:23" x14ac:dyDescent="0.25">
      <c r="W137" s="4">
        <f t="shared" si="7"/>
        <v>0</v>
      </c>
    </row>
    <row r="138" spans="23:23" x14ac:dyDescent="0.25">
      <c r="W138" s="4">
        <f t="shared" si="7"/>
        <v>0</v>
      </c>
    </row>
    <row r="139" spans="23:23" x14ac:dyDescent="0.25">
      <c r="W139" s="4">
        <f t="shared" si="7"/>
        <v>0</v>
      </c>
    </row>
    <row r="140" spans="23:23" x14ac:dyDescent="0.25">
      <c r="W140" s="4">
        <f t="shared" si="7"/>
        <v>0</v>
      </c>
    </row>
    <row r="141" spans="23:23" x14ac:dyDescent="0.25">
      <c r="W141" s="4">
        <f t="shared" ref="W141:W193" si="8">+COUNTIF($K141:$O141,"APROBADO")</f>
        <v>0</v>
      </c>
    </row>
    <row r="142" spans="23:23" x14ac:dyDescent="0.25">
      <c r="W142" s="4">
        <f t="shared" si="8"/>
        <v>0</v>
      </c>
    </row>
    <row r="143" spans="23:23" x14ac:dyDescent="0.25">
      <c r="W143" s="4">
        <f t="shared" si="8"/>
        <v>0</v>
      </c>
    </row>
    <row r="144" spans="23:23" x14ac:dyDescent="0.25">
      <c r="W144" s="4">
        <f t="shared" si="8"/>
        <v>0</v>
      </c>
    </row>
    <row r="145" spans="23:23" x14ac:dyDescent="0.25">
      <c r="W145" s="4">
        <f t="shared" si="8"/>
        <v>0</v>
      </c>
    </row>
    <row r="146" spans="23:23" x14ac:dyDescent="0.25">
      <c r="W146" s="4">
        <f t="shared" si="8"/>
        <v>0</v>
      </c>
    </row>
    <row r="147" spans="23:23" x14ac:dyDescent="0.25">
      <c r="W147" s="4">
        <f t="shared" si="8"/>
        <v>0</v>
      </c>
    </row>
    <row r="148" spans="23:23" x14ac:dyDescent="0.25">
      <c r="W148" s="4">
        <f t="shared" si="8"/>
        <v>0</v>
      </c>
    </row>
    <row r="149" spans="23:23" x14ac:dyDescent="0.25">
      <c r="W149" s="4">
        <f t="shared" si="8"/>
        <v>0</v>
      </c>
    </row>
    <row r="150" spans="23:23" x14ac:dyDescent="0.25">
      <c r="W150" s="4">
        <f t="shared" si="8"/>
        <v>0</v>
      </c>
    </row>
    <row r="151" spans="23:23" x14ac:dyDescent="0.25">
      <c r="W151" s="4">
        <f t="shared" si="8"/>
        <v>0</v>
      </c>
    </row>
    <row r="152" spans="23:23" x14ac:dyDescent="0.25">
      <c r="W152" s="4">
        <f t="shared" si="8"/>
        <v>0</v>
      </c>
    </row>
    <row r="153" spans="23:23" x14ac:dyDescent="0.25">
      <c r="W153" s="4">
        <f t="shared" si="8"/>
        <v>0</v>
      </c>
    </row>
    <row r="154" spans="23:23" x14ac:dyDescent="0.25">
      <c r="W154" s="4">
        <f t="shared" si="8"/>
        <v>0</v>
      </c>
    </row>
    <row r="155" spans="23:23" x14ac:dyDescent="0.25">
      <c r="W155" s="4">
        <f t="shared" si="8"/>
        <v>0</v>
      </c>
    </row>
    <row r="156" spans="23:23" x14ac:dyDescent="0.25">
      <c r="W156" s="4">
        <f t="shared" si="8"/>
        <v>0</v>
      </c>
    </row>
    <row r="157" spans="23:23" x14ac:dyDescent="0.25">
      <c r="W157" s="4">
        <f t="shared" si="8"/>
        <v>0</v>
      </c>
    </row>
    <row r="158" spans="23:23" x14ac:dyDescent="0.25">
      <c r="W158" s="4">
        <f t="shared" si="8"/>
        <v>0</v>
      </c>
    </row>
    <row r="159" spans="23:23" x14ac:dyDescent="0.25">
      <c r="W159" s="4">
        <f t="shared" si="8"/>
        <v>0</v>
      </c>
    </row>
    <row r="160" spans="23:23" x14ac:dyDescent="0.25">
      <c r="W160" s="4">
        <f t="shared" si="8"/>
        <v>0</v>
      </c>
    </row>
    <row r="161" spans="23:23" x14ac:dyDescent="0.25">
      <c r="W161" s="4">
        <f t="shared" si="8"/>
        <v>0</v>
      </c>
    </row>
    <row r="162" spans="23:23" x14ac:dyDescent="0.25">
      <c r="W162" s="4">
        <f t="shared" si="8"/>
        <v>0</v>
      </c>
    </row>
    <row r="163" spans="23:23" x14ac:dyDescent="0.25">
      <c r="W163" s="4">
        <f t="shared" si="8"/>
        <v>0</v>
      </c>
    </row>
    <row r="164" spans="23:23" x14ac:dyDescent="0.25">
      <c r="W164" s="4">
        <f t="shared" si="8"/>
        <v>0</v>
      </c>
    </row>
    <row r="165" spans="23:23" x14ac:dyDescent="0.25">
      <c r="W165" s="4">
        <f t="shared" si="8"/>
        <v>0</v>
      </c>
    </row>
    <row r="166" spans="23:23" x14ac:dyDescent="0.25">
      <c r="W166" s="4">
        <f t="shared" si="8"/>
        <v>0</v>
      </c>
    </row>
    <row r="167" spans="23:23" x14ac:dyDescent="0.25">
      <c r="W167" s="4">
        <f t="shared" si="8"/>
        <v>0</v>
      </c>
    </row>
    <row r="168" spans="23:23" x14ac:dyDescent="0.25">
      <c r="W168" s="4">
        <f t="shared" si="8"/>
        <v>0</v>
      </c>
    </row>
    <row r="169" spans="23:23" x14ac:dyDescent="0.25">
      <c r="W169" s="4">
        <f t="shared" si="8"/>
        <v>0</v>
      </c>
    </row>
    <row r="170" spans="23:23" x14ac:dyDescent="0.25">
      <c r="W170" s="4">
        <f t="shared" si="8"/>
        <v>0</v>
      </c>
    </row>
    <row r="171" spans="23:23" x14ac:dyDescent="0.25">
      <c r="W171" s="4">
        <f t="shared" si="8"/>
        <v>0</v>
      </c>
    </row>
    <row r="172" spans="23:23" x14ac:dyDescent="0.25">
      <c r="W172" s="4">
        <f t="shared" si="8"/>
        <v>0</v>
      </c>
    </row>
    <row r="173" spans="23:23" x14ac:dyDescent="0.25">
      <c r="W173" s="4">
        <f t="shared" si="8"/>
        <v>0</v>
      </c>
    </row>
    <row r="174" spans="23:23" x14ac:dyDescent="0.25">
      <c r="W174" s="4">
        <f t="shared" si="8"/>
        <v>0</v>
      </c>
    </row>
    <row r="175" spans="23:23" x14ac:dyDescent="0.25">
      <c r="W175" s="4">
        <f t="shared" si="8"/>
        <v>0</v>
      </c>
    </row>
    <row r="176" spans="23:23" x14ac:dyDescent="0.25">
      <c r="W176" s="4">
        <f t="shared" si="8"/>
        <v>0</v>
      </c>
    </row>
    <row r="177" spans="23:23" x14ac:dyDescent="0.25">
      <c r="W177" s="4">
        <f t="shared" si="8"/>
        <v>0</v>
      </c>
    </row>
    <row r="178" spans="23:23" x14ac:dyDescent="0.25">
      <c r="W178" s="4">
        <f t="shared" si="8"/>
        <v>0</v>
      </c>
    </row>
    <row r="179" spans="23:23" x14ac:dyDescent="0.25">
      <c r="W179" s="4">
        <f t="shared" si="8"/>
        <v>0</v>
      </c>
    </row>
    <row r="180" spans="23:23" x14ac:dyDescent="0.25">
      <c r="W180" s="4">
        <f t="shared" si="8"/>
        <v>0</v>
      </c>
    </row>
    <row r="181" spans="23:23" x14ac:dyDescent="0.25">
      <c r="W181" s="4">
        <f t="shared" si="8"/>
        <v>0</v>
      </c>
    </row>
    <row r="182" spans="23:23" x14ac:dyDescent="0.25">
      <c r="W182" s="4">
        <f t="shared" si="8"/>
        <v>0</v>
      </c>
    </row>
    <row r="183" spans="23:23" x14ac:dyDescent="0.25">
      <c r="W183" s="4">
        <f t="shared" si="8"/>
        <v>0</v>
      </c>
    </row>
    <row r="184" spans="23:23" x14ac:dyDescent="0.25">
      <c r="W184" s="4">
        <f t="shared" si="8"/>
        <v>0</v>
      </c>
    </row>
    <row r="185" spans="23:23" x14ac:dyDescent="0.25">
      <c r="W185" s="4">
        <f t="shared" si="8"/>
        <v>0</v>
      </c>
    </row>
    <row r="186" spans="23:23" x14ac:dyDescent="0.25">
      <c r="W186" s="4">
        <f t="shared" si="8"/>
        <v>0</v>
      </c>
    </row>
    <row r="187" spans="23:23" x14ac:dyDescent="0.25">
      <c r="W187" s="4">
        <f t="shared" si="8"/>
        <v>0</v>
      </c>
    </row>
    <row r="188" spans="23:23" x14ac:dyDescent="0.25">
      <c r="W188" s="4">
        <f t="shared" si="8"/>
        <v>0</v>
      </c>
    </row>
    <row r="189" spans="23:23" x14ac:dyDescent="0.25">
      <c r="W189" s="4">
        <f t="shared" si="8"/>
        <v>0</v>
      </c>
    </row>
    <row r="190" spans="23:23" x14ac:dyDescent="0.25">
      <c r="W190" s="4">
        <f t="shared" si="8"/>
        <v>0</v>
      </c>
    </row>
    <row r="191" spans="23:23" x14ac:dyDescent="0.25">
      <c r="W191" s="4">
        <f t="shared" si="8"/>
        <v>0</v>
      </c>
    </row>
    <row r="192" spans="23:23" x14ac:dyDescent="0.25">
      <c r="W192" s="4">
        <f t="shared" si="8"/>
        <v>0</v>
      </c>
    </row>
    <row r="193" spans="23:23" x14ac:dyDescent="0.25">
      <c r="W193" s="4">
        <f t="shared" si="8"/>
        <v>0</v>
      </c>
    </row>
  </sheetData>
  <autoFilter ref="A19:T22" xr:uid="{00000000-0009-0000-0000-000000000000}">
    <filterColumn colId="15" showButton="0"/>
  </autoFilter>
  <mergeCells count="22">
    <mergeCell ref="D28:E28"/>
    <mergeCell ref="C2:S3"/>
    <mergeCell ref="S18:S19"/>
    <mergeCell ref="D8:Q8"/>
    <mergeCell ref="D9:Q9"/>
    <mergeCell ref="D10:Q10"/>
    <mergeCell ref="D11:Q11"/>
    <mergeCell ref="K18:O18"/>
    <mergeCell ref="P18:Q19"/>
    <mergeCell ref="R18:R19"/>
    <mergeCell ref="H18:H19"/>
    <mergeCell ref="I18:I19"/>
    <mergeCell ref="J18:J19"/>
    <mergeCell ref="C13:D13"/>
    <mergeCell ref="C17:R17"/>
    <mergeCell ref="C6:D6"/>
    <mergeCell ref="D7:Q7"/>
    <mergeCell ref="C18:C19"/>
    <mergeCell ref="D18:D19"/>
    <mergeCell ref="E18:E19"/>
    <mergeCell ref="F18:F19"/>
    <mergeCell ref="G18:G19"/>
  </mergeCells>
  <conditionalFormatting sqref="K21:O22">
    <cfRule type="containsText" dxfId="17" priority="135" operator="containsText" text="OBSERVADO">
      <formula>NOT(ISERROR(SEARCH("OBSERVADO",K21)))</formula>
    </cfRule>
    <cfRule type="containsText" dxfId="16" priority="136" operator="containsText" text="APROBADO">
      <formula>NOT(ISERROR(SEARCH("APROBADO",K21)))</formula>
    </cfRule>
    <cfRule type="containsText" dxfId="15" priority="137" operator="containsText" text="CARGAR">
      <formula>NOT(ISERROR(SEARCH("CARGAR",K21)))</formula>
    </cfRule>
  </conditionalFormatting>
  <conditionalFormatting sqref="K20">
    <cfRule type="containsText" dxfId="14" priority="13" operator="containsText" text="OBSERVADO">
      <formula>NOT(ISERROR(SEARCH("OBSERVADO",K20)))</formula>
    </cfRule>
    <cfRule type="containsText" dxfId="13" priority="14" operator="containsText" text="CARGAR">
      <formula>NOT(ISERROR(SEARCH("CARGAR",K20)))</formula>
    </cfRule>
    <cfRule type="containsText" dxfId="12" priority="15" operator="containsText" text="APROBADO">
      <formula>NOT(ISERROR(SEARCH("APROBADO",K20)))</formula>
    </cfRule>
  </conditionalFormatting>
  <conditionalFormatting sqref="L20">
    <cfRule type="containsText" dxfId="11" priority="10" operator="containsText" text="OBSERVADO">
      <formula>NOT(ISERROR(SEARCH("OBSERVADO",L20)))</formula>
    </cfRule>
    <cfRule type="containsText" dxfId="10" priority="11" operator="containsText" text="CARGAR">
      <formula>NOT(ISERROR(SEARCH("CARGAR",L20)))</formula>
    </cfRule>
    <cfRule type="containsText" dxfId="9" priority="12" operator="containsText" text="APROBADO">
      <formula>NOT(ISERROR(SEARCH("APROBADO",L20)))</formula>
    </cfRule>
  </conditionalFormatting>
  <conditionalFormatting sqref="M20">
    <cfRule type="containsText" dxfId="8" priority="7" operator="containsText" text="OBSERVADO">
      <formula>NOT(ISERROR(SEARCH("OBSERVADO",M20)))</formula>
    </cfRule>
    <cfRule type="containsText" dxfId="7" priority="8" operator="containsText" text="CARGAR">
      <formula>NOT(ISERROR(SEARCH("CARGAR",M20)))</formula>
    </cfRule>
    <cfRule type="containsText" dxfId="6" priority="9" operator="containsText" text="APROBADO">
      <formula>NOT(ISERROR(SEARCH("APROBADO",M20)))</formula>
    </cfRule>
  </conditionalFormatting>
  <conditionalFormatting sqref="N20">
    <cfRule type="containsText" dxfId="5" priority="4" operator="containsText" text="OBSERVADO">
      <formula>NOT(ISERROR(SEARCH("OBSERVADO",N20)))</formula>
    </cfRule>
    <cfRule type="containsText" dxfId="4" priority="5" operator="containsText" text="CARGAR">
      <formula>NOT(ISERROR(SEARCH("CARGAR",N20)))</formula>
    </cfRule>
    <cfRule type="containsText" dxfId="3" priority="6" operator="containsText" text="APROBADO">
      <formula>NOT(ISERROR(SEARCH("APROBADO",N20)))</formula>
    </cfRule>
  </conditionalFormatting>
  <conditionalFormatting sqref="O20">
    <cfRule type="containsText" dxfId="2" priority="1" operator="containsText" text="OBSERVADO">
      <formula>NOT(ISERROR(SEARCH("OBSERVADO",O20)))</formula>
    </cfRule>
    <cfRule type="containsText" dxfId="1" priority="2" operator="containsText" text="CARGAR">
      <formula>NOT(ISERROR(SEARCH("CARGAR",O20)))</formula>
    </cfRule>
    <cfRule type="containsText" dxfId="0" priority="3" operator="containsText" text="APROBADO">
      <formula>NOT(ISERROR(SEARCH("APROBADO",O20)))</formula>
    </cfRule>
  </conditionalFormatting>
  <conditionalFormatting sqref="Q20:Q22">
    <cfRule type="iconSet" priority="286">
      <iconSet>
        <cfvo type="percent" val="0"/>
        <cfvo type="num" val="3"/>
        <cfvo type="num" val="5"/>
      </iconSet>
    </cfRule>
  </conditionalFormatting>
  <printOptions horizontalCentered="1"/>
  <pageMargins left="0.31496062992125984" right="0.31496062992125984" top="0.74803149606299213" bottom="0.35433070866141736" header="0.31496062992125984" footer="0.31496062992125984"/>
  <pageSetup paperSize="9" scale="40" orientation="landscape" horizontalDpi="300" verticalDpi="300" r:id="rId1"/>
  <colBreaks count="1" manualBreakCount="1">
    <brk id="19" max="1048575" man="1"/>
  </col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'formato validación doctos covid'!K20:O20</xm:f>
              <xm:sqref>T20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CD0C0-5363-4089-AAC3-763C8A97F749}">
  <dimension ref="A5:A6"/>
  <sheetViews>
    <sheetView workbookViewId="0">
      <selection activeCell="C11" sqref="C11"/>
    </sheetView>
  </sheetViews>
  <sheetFormatPr baseColWidth="10" defaultRowHeight="15" x14ac:dyDescent="0.25"/>
  <sheetData>
    <row r="5" spans="1:1" x14ac:dyDescent="0.25">
      <c r="A5" s="18" t="s">
        <v>22</v>
      </c>
    </row>
    <row r="6" spans="1:1" x14ac:dyDescent="0.25">
      <c r="A6" s="18">
        <v>4100009482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formato validación doctos covid</vt:lpstr>
      <vt:lpstr>Hoja2</vt:lpstr>
      <vt:lpstr>Hoja1</vt:lpstr>
      <vt:lpstr>'formato validación doctos covid'!Área_de_impresión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Seminario Armestar</dc:creator>
  <cp:lastModifiedBy>Henry Antonio Pariguana Guerrero</cp:lastModifiedBy>
  <cp:lastPrinted>2021-05-27T01:02:38Z</cp:lastPrinted>
  <dcterms:created xsi:type="dcterms:W3CDTF">2021-01-11T14:19:52Z</dcterms:created>
  <dcterms:modified xsi:type="dcterms:W3CDTF">2021-05-27T13:51:08Z</dcterms:modified>
</cp:coreProperties>
</file>